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РЭСы\Мытищинский_РЭС\Договора ТПиДУ\Инвестпрограмма\2026\ПРОСТЫЕ ЗАКУПКИ + ПРОТОКОЛЫ\Приказ 1541 от 28.04.2026+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calcPr calcId="162913" calcMode="autoNoTable"/>
</workbook>
</file>

<file path=xl/calcChain.xml><?xml version="1.0" encoding="utf-8"?>
<calcChain xmlns="http://schemas.openxmlformats.org/spreadsheetml/2006/main">
  <c r="G9" i="1" l="1"/>
  <c r="I8" i="1" l="1"/>
  <c r="I9" i="1" s="1"/>
  <c r="H8" i="1"/>
  <c r="H9" i="1" s="1"/>
  <c r="I7" i="1"/>
  <c r="G7" i="1"/>
  <c r="H7" i="1" s="1"/>
  <c r="G6" i="1"/>
  <c r="H6" i="1" s="1"/>
  <c r="I6" i="1" l="1"/>
</calcChain>
</file>

<file path=xl/sharedStrings.xml><?xml version="1.0" encoding="utf-8"?>
<sst xmlns="http://schemas.openxmlformats.org/spreadsheetml/2006/main" count="33" uniqueCount="31">
  <si>
    <t xml:space="preserve">Техническое задание приложение № 1 к закупке способом сравнения цен </t>
  </si>
  <si>
    <t>№ п/п</t>
  </si>
  <si>
    <t xml:space="preserve">№ приказа ИПР </t>
  </si>
  <si>
    <t>№ SAP</t>
  </si>
  <si>
    <t>Титул</t>
  </si>
  <si>
    <t>Способ выполнения работ</t>
  </si>
  <si>
    <t xml:space="preserve">Сумма без НДС </t>
  </si>
  <si>
    <t>НДС 20%</t>
  </si>
  <si>
    <t>Сумма с НДС 20%</t>
  </si>
  <si>
    <t xml:space="preserve">Дата окончания по договору  </t>
  </si>
  <si>
    <t>Физические параметры ИП (Парам . КЛ, ВЛ (длина, км)</t>
  </si>
  <si>
    <t>Другие ед . измерения (шт .)</t>
  </si>
  <si>
    <t>4033 от 23.11.2023</t>
  </si>
  <si>
    <t>I-311481</t>
  </si>
  <si>
    <t>Строительство ВЛИ-0,38 кВ от ВЛИ-0,38 кВ от ТП-6/0,4кВ (сооруж. по дог. №С8-23-302-147344(219823) от 19.08.2023), ПС №676 "Уча", в т.ч. ПИР, МО, Мытищинский р-н, д. Юдино</t>
  </si>
  <si>
    <t xml:space="preserve">ПИР, СМР, ПНР, оборудование </t>
  </si>
  <si>
    <t>И-23-00-342282/102/С8</t>
  </si>
  <si>
    <t>I-311510</t>
  </si>
  <si>
    <t>Строительство ВЛИ-0,38 кВ от ВЛИ-0,38 кВ от ТП-10/0,4кВ № 1237 , ПС №664 "Аксаково", в т.ч. ПИР, МО, Мытищинский р-н</t>
  </si>
  <si>
    <t>И-23-00-989449/102/С8</t>
  </si>
  <si>
    <t>ИТОГО ВСЕГО ПО ЛОТУ:</t>
  </si>
  <si>
    <t xml:space="preserve">Начальник Мытищинского РЭС
Северные электрические сети -
Филиала ПАО "Россети Московский регион"                     </t>
  </si>
  <si>
    <t>___________________</t>
  </si>
  <si>
    <t xml:space="preserve">А.Ю. Жигальцов 
</t>
  </si>
  <si>
    <t>№ договора ТП</t>
  </si>
  <si>
    <t>Дата начала по договору  ТП</t>
  </si>
  <si>
    <t>СМР, ПНР (2 ПК)</t>
  </si>
  <si>
    <t>I-338817</t>
  </si>
  <si>
    <t>1541 от 28.04.2026</t>
  </si>
  <si>
    <t>Реконструкция ВЛИ-0,38 кВ от ВЛИ-0,38 кВ от ТП- 6/0,4кВ №120 от опоры №26 до опоры мт.5 ф.3.2, ПС №40 "Лобня", в т.ч. ПИР, МО, Мытищинский р-н, г. Долгопрудный, мкр. Шереметьевский, СНТ "Горняк", д. 170</t>
  </si>
  <si>
    <t>С8-25-303-205087(111294)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</si>
</sst>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0"/>
  </numFmts>
  <fonts count="9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5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1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6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3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3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2 2 2 10" xfId="3"/>
    <cellStyle name="Обычный 3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70" workbookViewId="0">
      <selection activeCell="J18" sqref="J18"/>
    </sheetView>
  </sheetViews>
  <sheetFormatPr defaultRowHeight="15" x14ac:dyDescent="0.25"/>
  <cols>
    <col min="1" max="1" width="9.140625" style="1"/>
    <col min="2" max="2" width="12.42578125" style="1" customWidth="1"/>
    <col min="3" max="3" width="17.42578125" style="1" customWidth="1"/>
    <col min="4" max="4" width="19.28515625" style="1" customWidth="1"/>
    <col min="5" max="5" width="54.7109375" style="1" customWidth="1"/>
    <col min="6" max="6" width="30" style="33" customWidth="1"/>
    <col min="7" max="8" width="22.140625" style="1" customWidth="1"/>
    <col min="9" max="9" width="20.42578125" style="1" customWidth="1"/>
    <col min="10" max="10" width="21.42578125" style="1" customWidth="1"/>
    <col min="11" max="11" width="24.5703125" style="1" customWidth="1"/>
    <col min="12" max="12" width="23.140625" style="1" customWidth="1"/>
    <col min="13" max="15" width="0" style="1" hidden="1" customWidth="1"/>
    <col min="16" max="16" width="19.85546875" style="1" hidden="1" customWidth="1"/>
    <col min="17" max="16384" width="9.140625" style="1"/>
  </cols>
  <sheetData>
    <row r="1" spans="1:16" ht="15.75" x14ac:dyDescent="0.25">
      <c r="A1" s="35"/>
      <c r="B1" s="35"/>
      <c r="C1" s="35"/>
      <c r="D1" s="35"/>
      <c r="E1" s="35"/>
      <c r="F1" s="8"/>
      <c r="G1" s="35"/>
      <c r="H1" s="35"/>
      <c r="I1" s="35"/>
      <c r="J1" s="35"/>
      <c r="K1" s="35"/>
      <c r="L1" s="35"/>
    </row>
    <row r="2" spans="1:16" ht="15.75" x14ac:dyDescent="0.25">
      <c r="A2" s="35"/>
      <c r="B2" s="35"/>
      <c r="C2" s="35"/>
      <c r="D2" s="35"/>
      <c r="E2" s="35"/>
      <c r="F2" s="8"/>
      <c r="G2" s="35"/>
      <c r="H2" s="35"/>
      <c r="I2" s="35"/>
      <c r="J2" s="35"/>
      <c r="K2" s="35"/>
      <c r="L2" s="35"/>
    </row>
    <row r="3" spans="1:16" ht="15.75" x14ac:dyDescent="0.25">
      <c r="A3" s="35"/>
      <c r="B3" s="35"/>
      <c r="C3" s="35"/>
      <c r="D3" s="35"/>
      <c r="E3" s="35"/>
      <c r="F3" s="8"/>
      <c r="G3" s="41" t="s">
        <v>0</v>
      </c>
      <c r="H3" s="41"/>
      <c r="I3" s="42"/>
      <c r="J3" s="42"/>
      <c r="K3" s="35"/>
      <c r="L3" s="35"/>
    </row>
    <row r="4" spans="1:16" ht="15.75" x14ac:dyDescent="0.25">
      <c r="A4" s="35"/>
      <c r="B4" s="35"/>
      <c r="C4" s="35"/>
      <c r="D4" s="35"/>
      <c r="E4" s="35"/>
      <c r="F4" s="8"/>
      <c r="G4" s="35"/>
      <c r="H4" s="35"/>
      <c r="I4" s="35"/>
      <c r="J4" s="35"/>
      <c r="K4" s="35"/>
      <c r="L4" s="35"/>
    </row>
    <row r="5" spans="1:16" ht="71.25" customHeight="1" x14ac:dyDescent="0.25">
      <c r="A5" s="35"/>
      <c r="B5" s="2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24</v>
      </c>
      <c r="L5" s="9" t="s">
        <v>25</v>
      </c>
      <c r="M5" s="43" t="s">
        <v>10</v>
      </c>
      <c r="N5" s="44"/>
      <c r="O5" s="45"/>
      <c r="P5" s="10" t="s">
        <v>11</v>
      </c>
    </row>
    <row r="6" spans="1:16" ht="56.25" hidden="1" customHeight="1" x14ac:dyDescent="0.25">
      <c r="A6" s="35"/>
      <c r="B6" s="2">
        <v>1</v>
      </c>
      <c r="C6" s="11" t="s">
        <v>12</v>
      </c>
      <c r="D6" s="3" t="s">
        <v>13</v>
      </c>
      <c r="E6" s="3" t="s">
        <v>14</v>
      </c>
      <c r="F6" s="12" t="s">
        <v>15</v>
      </c>
      <c r="G6" s="4">
        <f>93496.97*0.92</f>
        <v>86017.212400000004</v>
      </c>
      <c r="H6" s="4">
        <f t="shared" ref="H6:H7" si="0">G6*0.2</f>
        <v>17203.442480000002</v>
      </c>
      <c r="I6" s="4">
        <f t="shared" ref="I6:I7" si="1">G6*1.2</f>
        <v>103220.65488</v>
      </c>
      <c r="J6" s="6">
        <v>45342</v>
      </c>
      <c r="K6" s="3" t="s">
        <v>16</v>
      </c>
      <c r="L6" s="7">
        <v>45231</v>
      </c>
      <c r="M6" s="38">
        <v>0.05</v>
      </c>
      <c r="N6" s="39"/>
      <c r="O6" s="40"/>
      <c r="P6" s="10"/>
    </row>
    <row r="7" spans="1:16" ht="56.25" hidden="1" customHeight="1" x14ac:dyDescent="0.25">
      <c r="A7" s="35"/>
      <c r="B7" s="13">
        <v>2</v>
      </c>
      <c r="C7" s="14" t="s">
        <v>12</v>
      </c>
      <c r="D7" s="15" t="s">
        <v>17</v>
      </c>
      <c r="E7" s="15" t="s">
        <v>18</v>
      </c>
      <c r="F7" s="16" t="s">
        <v>15</v>
      </c>
      <c r="G7" s="17">
        <f>68935.25*0.92</f>
        <v>63420.43</v>
      </c>
      <c r="H7" s="17">
        <f t="shared" si="0"/>
        <v>12684.086000000001</v>
      </c>
      <c r="I7" s="17">
        <f t="shared" si="1"/>
        <v>76104.516000000003</v>
      </c>
      <c r="J7" s="18">
        <v>45342</v>
      </c>
      <c r="K7" s="15" t="s">
        <v>19</v>
      </c>
      <c r="L7" s="19">
        <v>45036</v>
      </c>
      <c r="M7" s="38">
        <v>0.03</v>
      </c>
      <c r="N7" s="39"/>
      <c r="O7" s="40"/>
      <c r="P7" s="10"/>
    </row>
    <row r="8" spans="1:16" ht="90" customHeight="1" x14ac:dyDescent="0.25">
      <c r="A8" s="35"/>
      <c r="B8" s="2">
        <v>1</v>
      </c>
      <c r="C8" s="3" t="s">
        <v>28</v>
      </c>
      <c r="D8" s="46" t="s">
        <v>27</v>
      </c>
      <c r="E8" s="46" t="s">
        <v>29</v>
      </c>
      <c r="F8" s="34" t="s">
        <v>26</v>
      </c>
      <c r="G8" s="4">
        <v>301150</v>
      </c>
      <c r="H8" s="5">
        <f>G8*0.22</f>
        <v>66253</v>
      </c>
      <c r="I8" s="5">
        <f>G8*1.22</f>
        <v>367403</v>
      </c>
      <c r="J8" s="6">
        <v>46234</v>
      </c>
      <c r="K8" s="3" t="s">
        <v>30</v>
      </c>
      <c r="L8" s="7">
        <v>45670</v>
      </c>
      <c r="M8" s="38"/>
      <c r="N8" s="39"/>
      <c r="O8" s="40"/>
      <c r="P8" s="34"/>
    </row>
    <row r="9" spans="1:16" ht="27.75" customHeight="1" x14ac:dyDescent="0.25">
      <c r="A9" s="35"/>
      <c r="B9" s="36" t="s">
        <v>20</v>
      </c>
      <c r="C9" s="37"/>
      <c r="D9" s="37"/>
      <c r="E9" s="37"/>
      <c r="F9" s="37"/>
      <c r="G9" s="20">
        <f>G8</f>
        <v>301150</v>
      </c>
      <c r="H9" s="20">
        <f>H8</f>
        <v>66253</v>
      </c>
      <c r="I9" s="20">
        <f>I8</f>
        <v>367403</v>
      </c>
      <c r="J9" s="21"/>
      <c r="K9" s="21"/>
      <c r="L9" s="21"/>
      <c r="M9" s="38"/>
      <c r="N9" s="39"/>
      <c r="O9" s="40"/>
      <c r="P9" s="10"/>
    </row>
    <row r="10" spans="1:16" ht="15.75" x14ac:dyDescent="0.25">
      <c r="A10" s="35"/>
      <c r="B10" s="22"/>
      <c r="C10" s="23"/>
      <c r="D10" s="23"/>
      <c r="E10" s="23"/>
      <c r="F10" s="23"/>
      <c r="G10" s="4"/>
      <c r="H10" s="4"/>
      <c r="I10" s="4"/>
      <c r="J10" s="21"/>
      <c r="K10" s="21"/>
      <c r="L10" s="21"/>
      <c r="M10" s="38"/>
      <c r="N10" s="39"/>
      <c r="O10" s="40"/>
      <c r="P10" s="24"/>
    </row>
    <row r="11" spans="1:16" ht="15.75" x14ac:dyDescent="0.25">
      <c r="A11" s="35"/>
      <c r="B11" s="25"/>
      <c r="C11" s="26"/>
      <c r="D11" s="26"/>
      <c r="E11" s="26"/>
      <c r="F11" s="26"/>
      <c r="G11" s="27"/>
      <c r="H11" s="27"/>
      <c r="I11" s="27"/>
      <c r="J11" s="35"/>
      <c r="K11" s="35"/>
      <c r="L11" s="35"/>
    </row>
    <row r="12" spans="1:16" ht="47.25" x14ac:dyDescent="0.25">
      <c r="A12" s="35"/>
      <c r="B12" s="35"/>
      <c r="C12" s="35"/>
      <c r="D12" s="35"/>
      <c r="E12" s="28" t="s">
        <v>21</v>
      </c>
      <c r="F12" s="29" t="s">
        <v>22</v>
      </c>
      <c r="G12" s="28" t="s">
        <v>23</v>
      </c>
      <c r="H12" s="28"/>
      <c r="I12" s="35"/>
      <c r="J12" s="35"/>
      <c r="K12" s="35"/>
      <c r="L12" s="30"/>
    </row>
    <row r="13" spans="1:16" ht="15.75" x14ac:dyDescent="0.25">
      <c r="A13" s="35"/>
      <c r="B13" s="35"/>
      <c r="C13" s="35"/>
      <c r="D13" s="35"/>
      <c r="E13" s="35"/>
      <c r="F13" s="8"/>
      <c r="G13" s="35"/>
      <c r="H13" s="35"/>
      <c r="I13" s="35"/>
      <c r="J13" s="35"/>
      <c r="K13" s="35"/>
      <c r="L13" s="35"/>
    </row>
    <row r="14" spans="1:16" ht="15.75" x14ac:dyDescent="0.25">
      <c r="A14" s="35"/>
      <c r="B14" s="35"/>
      <c r="C14" s="35"/>
      <c r="D14" s="35"/>
      <c r="E14" s="35"/>
      <c r="F14" s="8"/>
      <c r="G14" s="35"/>
      <c r="H14" s="35"/>
      <c r="I14" s="35"/>
      <c r="J14" s="35"/>
      <c r="K14" s="35"/>
      <c r="L14" s="35"/>
    </row>
    <row r="15" spans="1:16" ht="15.75" x14ac:dyDescent="0.25">
      <c r="A15" s="35"/>
      <c r="B15" s="35"/>
      <c r="C15" s="35"/>
      <c r="D15" s="35"/>
      <c r="E15" s="35"/>
      <c r="F15" s="8"/>
      <c r="G15" s="35"/>
      <c r="H15" s="35"/>
      <c r="I15" s="35"/>
      <c r="J15" s="35"/>
      <c r="K15" s="35"/>
      <c r="L15" s="35"/>
    </row>
    <row r="16" spans="1:16" ht="18.75" x14ac:dyDescent="0.3">
      <c r="B16" s="31"/>
      <c r="C16" s="31"/>
      <c r="D16" s="31"/>
      <c r="E16" s="31"/>
      <c r="F16" s="32"/>
      <c r="G16" s="31"/>
      <c r="H16" s="31"/>
      <c r="I16" s="31"/>
      <c r="J16" s="31"/>
    </row>
    <row r="17" spans="2:10" ht="18.75" x14ac:dyDescent="0.3">
      <c r="B17" s="31"/>
      <c r="C17" s="31"/>
      <c r="D17" s="31"/>
      <c r="E17" s="31"/>
      <c r="F17" s="32"/>
      <c r="G17" s="31"/>
      <c r="H17" s="31"/>
      <c r="I17" s="31"/>
      <c r="J17" s="31"/>
    </row>
    <row r="18" spans="2:10" ht="18.75" x14ac:dyDescent="0.3">
      <c r="B18" s="31"/>
      <c r="C18" s="31"/>
      <c r="D18" s="31"/>
      <c r="E18" s="31"/>
      <c r="F18" s="32"/>
      <c r="G18" s="31"/>
      <c r="H18" s="31"/>
      <c r="I18" s="31"/>
      <c r="J18" s="31"/>
    </row>
    <row r="19" spans="2:10" ht="18.75" x14ac:dyDescent="0.3">
      <c r="B19" s="31"/>
      <c r="C19" s="31"/>
      <c r="D19" s="31"/>
      <c r="E19" s="31"/>
      <c r="F19" s="32"/>
      <c r="G19" s="31"/>
      <c r="H19" s="31"/>
      <c r="I19" s="31"/>
      <c r="J19" s="31"/>
    </row>
    <row r="20" spans="2:10" ht="18.75" x14ac:dyDescent="0.3">
      <c r="B20" s="31"/>
      <c r="C20" s="31"/>
      <c r="D20" s="31"/>
      <c r="E20" s="31"/>
      <c r="F20" s="32"/>
      <c r="G20" s="31"/>
      <c r="H20" s="31"/>
      <c r="I20" s="31"/>
      <c r="J20" s="31"/>
    </row>
    <row r="21" spans="2:10" ht="18.75" x14ac:dyDescent="0.3">
      <c r="B21" s="31"/>
      <c r="C21" s="31"/>
      <c r="D21" s="31"/>
      <c r="E21" s="31"/>
      <c r="F21" s="32"/>
      <c r="G21" s="31"/>
      <c r="H21" s="31"/>
      <c r="I21" s="31"/>
      <c r="J21" s="31"/>
    </row>
  </sheetData>
  <mergeCells count="8">
    <mergeCell ref="B9:F9"/>
    <mergeCell ref="M9:O9"/>
    <mergeCell ref="M10:O10"/>
    <mergeCell ref="G3:J3"/>
    <mergeCell ref="M5:O5"/>
    <mergeCell ref="M6:O6"/>
    <mergeCell ref="M7:O7"/>
    <mergeCell ref="M8:O8"/>
  </mergeCells>
  <pageMargins left="0.7" right="0.7" top="0.75" bottom="0.75" header="0.3" footer="0.3"/>
  <pageSetup paperSize="9" scale="47" firstPageNumber="21474836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Гороховатенко Мария Викторовна</cp:lastModifiedBy>
  <cp:revision>7</cp:revision>
  <cp:lastPrinted>2026-05-12T12:02:01Z</cp:lastPrinted>
  <dcterms:created xsi:type="dcterms:W3CDTF">2006-09-16T00:00:00Z</dcterms:created>
  <dcterms:modified xsi:type="dcterms:W3CDTF">2026-05-12T12:07:59Z</dcterms:modified>
</cp:coreProperties>
</file>